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ieu 2" sheetId="1" r:id="rId4"/>
    <sheet name="b2 BS KINH PHÍ" sheetId="2" r:id="rId5"/>
  </sheets>
  <definedNames>
    <definedName name="_xlnm.Print_Titles" localSheetId="0">'Bieu 2'!$8:$8</definedName>
    <definedName name="_xlnm.Print_Area" localSheetId="1">'b2 BS KINH PHÍ'!$A$1:$F$80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<sst xmlns="http://schemas.openxmlformats.org/spreadsheetml/2006/main" uniqueCount="100">
  <si>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 xml:space="preserve"> Biểu số 2 Ban hành kèm theo Thông tư số 90 ngày 28 tháng 9 năm 2018 của Bộ Tài chính</t>
  </si>
  <si>
    <t>Đơn vị: Trường mầm non xã Mường Lói</t>
  </si>
  <si>
    <t>Chương: 622</t>
  </si>
  <si>
    <t>CÔNG KHAI GIAO DỰ TOÁN NGÂN SÁCH NHÀ NƯỚC NĂM 2022</t>
  </si>
  <si>
    <t>(Kèm theo QĐ số:…../QĐ-MNML, ngày…../…../2022, của Trường mầm non xã Mường Lói )</t>
  </si>
  <si>
    <t>(Dùng cho đơn vị sử dụng ngân sách)</t>
  </si>
  <si>
    <t>Đvt:  đồng</t>
  </si>
  <si>
    <t xml:space="preserve">Số 
TT </t>
  </si>
  <si>
    <t>Nội dung</t>
  </si>
  <si>
    <t>Dự toán được giao</t>
  </si>
  <si>
    <t>A</t>
  </si>
  <si>
    <t>Tổng số thu, chi, nộp ngân sách phí, lệ phí</t>
  </si>
  <si>
    <t>I</t>
  </si>
  <si>
    <t xml:space="preserve"> Số thu phí, lệ phí</t>
  </si>
  <si>
    <t>Thu học phí</t>
  </si>
  <si>
    <t>II</t>
  </si>
  <si>
    <t>Chi từ nguồn thu phí được để lại</t>
  </si>
  <si>
    <t>Chi sự nghiệp giáo dục, đào tạo và dạy nghề</t>
  </si>
  <si>
    <t>a</t>
  </si>
  <si>
    <t xml:space="preserve"> Kinh phí nhiệm vụ thường xuyên</t>
  </si>
  <si>
    <t>Chi hoạt động từ 60% được để lại</t>
  </si>
  <si>
    <t>Chi 40% bổ xung cái cách tiền lương</t>
  </si>
  <si>
    <t>b</t>
  </si>
  <si>
    <t>Kinh phí nhiệm vụ không thường xuyên</t>
  </si>
  <si>
    <t>Chi quản lý hành chính</t>
  </si>
  <si>
    <t xml:space="preserve"> Kinh phí thực hiện chế độ tự chủ </t>
  </si>
  <si>
    <t xml:space="preserve">Kinh phí không thực hiện chế độ tự chủ </t>
  </si>
  <si>
    <t>III</t>
  </si>
  <si>
    <t xml:space="preserve"> Số phí, lệ phí nộp ngân sách nhà nước</t>
  </si>
  <si>
    <t>Lệ phí</t>
  </si>
  <si>
    <t>Lệ phí…</t>
  </si>
  <si>
    <t>Phí</t>
  </si>
  <si>
    <t>Phí …</t>
  </si>
  <si>
    <t>B</t>
  </si>
  <si>
    <t>Dự toán chi ngân sách nhà nước</t>
  </si>
  <si>
    <t>Nguồn ngân sách trong nước</t>
  </si>
  <si>
    <t>1.1</t>
  </si>
  <si>
    <t>1.2</t>
  </si>
  <si>
    <t>Chi sự nghiệp khoa học và công nghệ</t>
  </si>
  <si>
    <t>2.1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</si>
  <si>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</si>
  <si>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</si>
  <si>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</si>
  <si>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</si>
  <si>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>2.2</t>
  </si>
  <si>
    <t xml:space="preserve"> Kinh phí nhiệm vụ thường xuyên theo chức năng</t>
  </si>
  <si>
    <t>2.3</t>
  </si>
  <si>
    <t xml:space="preserve">Kinh phí nhiệm vụ không thường xuyên </t>
  </si>
  <si>
    <t>3.1</t>
  </si>
  <si>
    <t xml:space="preserve">  Chi thanh toán cá nhân</t>
  </si>
  <si>
    <t xml:space="preserve">  Chi nghiệp vụ chuyên môn</t>
  </si>
  <si>
    <t xml:space="preserve">  Chi khác</t>
  </si>
  <si>
    <t>3.2</t>
  </si>
  <si>
    <t>Hỗ trợ chi phí học tập (NĐ 81/2021)</t>
  </si>
  <si>
    <t>Cấp bù học phí (NĐ 81/2021)</t>
  </si>
  <si>
    <t>Hỗ trợ các chế độ theo (NĐ 105/2020)</t>
  </si>
  <si>
    <t>Hỗ trợ giáo viên dạy lớp ghép (NĐ 105/2020)</t>
  </si>
  <si>
    <t>Hỗ trợ học sinh khuyết tật</t>
  </si>
  <si>
    <t xml:space="preserve">Chi sự nghiệp y tế, dân số và gia đình </t>
  </si>
  <si>
    <t>4.1</t>
  </si>
  <si>
    <t>4.2</t>
  </si>
  <si>
    <t xml:space="preserve">Chi bảo đảm xã hội  </t>
  </si>
  <si>
    <t>5.1</t>
  </si>
  <si>
    <t>5.2</t>
  </si>
  <si>
    <t xml:space="preserve">Chi hoạt động kinh tế </t>
  </si>
  <si>
    <t>6.1</t>
  </si>
  <si>
    <t>6.2</t>
  </si>
  <si>
    <t>Chi sự nghiệp bảo vệ môi trường</t>
  </si>
  <si>
    <t>7.1</t>
  </si>
  <si>
    <t>7.2</t>
  </si>
  <si>
    <t xml:space="preserve">Chi sự nghiệp văn hóa thông tin  </t>
  </si>
  <si>
    <t>8.1</t>
  </si>
  <si>
    <t>8.2</t>
  </si>
  <si>
    <t>Chi sự nghiệp phát thanh, truyền hình, thông tấn</t>
  </si>
  <si>
    <t>9.1</t>
  </si>
  <si>
    <t>9.2</t>
  </si>
  <si>
    <t>Chi sự nghiệp thể dục thể thao</t>
  </si>
  <si>
    <t>10.1</t>
  </si>
  <si>
    <t>10.2</t>
  </si>
  <si>
    <t>Nguồn vốn viện trợ</t>
  </si>
  <si>
    <t>Dự án A</t>
  </si>
  <si>
    <t>Dự án B</t>
  </si>
  <si>
    <t>Nguồn vay nợ nước ngoài</t>
  </si>
  <si>
    <t>Đơn vị: Trường PTDTBT TH&amp; THCS Na Ư</t>
  </si>
  <si>
    <t xml:space="preserve">Chương: </t>
  </si>
  <si>
    <t>DỰ TOÁN THU, CHI NGÂN SÁCH NHÀ NƯỚC</t>
  </si>
  <si>
    <t>(Kèm theo QĐ số: …....../QĐ-TH THCS  ngày 09/01/2025.của Trường PTDTBT TH &amp; THCS  Na Ư )</t>
  </si>
  <si>
    <t>Điều chỉnh tăng,  giảm ngân sách</t>
  </si>
  <si>
    <t>THU HỒI NGUỒN 13</t>
  </si>
  <si>
    <t xml:space="preserve"> Kinh phí nhiệm vụ thường xuyên </t>
  </si>
  <si>
    <t>-</t>
  </si>
  <si>
    <t>Hỗ trợ chi phí học tập ( Thu hồi nguồn 12)</t>
  </si>
  <si>
    <t>Cấp bù học phí ( Điều chỉnh giảm nguồn 12)</t>
  </si>
  <si>
    <t>Hỗ trợ học sinh khuyết tật theo TT42 ( Điều chỉnh giảm nguồn 12)</t>
  </si>
  <si>
    <t>Hỗ trợ HS bán trú theo NĐ 66/2025 ( Điều chỉnh tăng nguồn 15)</t>
  </si>
  <si>
    <t>Mua sắm tài sản ( Điều chỉnh tăng nguồn 15)</t>
  </si>
  <si>
    <t>Ngày 09 tháng 01 năm 2026</t>
  </si>
  <si>
    <t>Thủ trưởng đơn vị</t>
  </si>
  <si>
    <t xml:space="preserve">     (Chữ ký, dấu)</t>
  </si>
  <si>
    <t xml:space="preserve">        Nguyễn Trọng Sơn</t>
  </si>
</sst>
</file>

<file path=xl/styles.xml><?xml version="1.0" encoding="utf-8"?>
<styleSheet xmlns="http://schemas.openxmlformats.org/spreadsheetml/2006/main" xml:space="preserve">
  <numFmts count="1">
    <numFmt numFmtId="164" formatCode="_(* #,##0_);_(* \(#,##0\);_(* &quot;-&quot;??_);_(@_)"/>
  </numFmts>
  <fonts count="9">
    <font>
      <b val="0"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0"/>
      <i val="1"/>
      <strike val="0"/>
      <u val="none"/>
      <sz val="12"/>
      <color rgb="FF000000"/>
      <name val="Times New Roman"/>
    </font>
    <font>
      <b val="1"/>
      <i val="1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0"/>
      <i val="1"/>
      <strike val="0"/>
      <u val="none"/>
      <sz val="11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</borders>
  <cellStyleXfs count="1">
    <xf numFmtId="0" fontId="0" fillId="0" borderId="0"/>
  </cellStyleXfs>
  <cellXfs count="62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0" borderId="1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3" numFmtId="0" fillId="0" borderId="1" applyFont="1" applyNumberFormat="0" applyFill="0" applyBorder="1" applyAlignment="0" applyProtection="true">
      <alignment horizontal="general" vertical="bottom" textRotation="0" wrapText="false" shrinkToFit="false"/>
      <protection hidden="false"/>
    </xf>
    <xf xfId="0" fontId="3" numFmtId="0" fillId="0" borderId="1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4" numFmtId="0" fillId="0" borderId="1" applyFont="1" applyNumberFormat="0" applyFill="0" applyBorder="1" applyAlignment="0" applyProtection="true">
      <alignment horizontal="general" vertical="bottom" textRotation="0" wrapText="false" shrinkToFit="false"/>
      <protection hidden="false"/>
    </xf>
    <xf xfId="0" fontId="6" numFmtId="0" fillId="0" borderId="2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3" numFmtId="2" fillId="0" borderId="1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7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3" fillId="0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0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0" borderId="1" applyFont="1" applyNumberFormat="0" applyFill="0" applyBorder="1" applyAlignment="0" applyProtection="true">
      <alignment horizontal="general" vertical="bottom" textRotation="0" wrapText="false" shrinkToFit="false"/>
      <protection hidden="false"/>
    </xf>
    <xf xfId="0" fontId="6" numFmtId="0" fillId="0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6" numFmtId="0" fillId="0" borderId="1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6" numFmtId="0" fillId="0" borderId="1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5" numFmtId="0" fillId="0" borderId="1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3" numFmtId="0" fillId="0" borderId="1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0" borderId="1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3" numFmtId="0" fillId="0" borderId="2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3" numFmtId="0" fillId="0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3" fillId="0" borderId="1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7" numFmtId="3" fillId="0" borderId="1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6" numFmtId="2" fillId="0" borderId="1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5" numFmtId="2" fillId="0" borderId="1" applyFont="1" applyNumberFormat="1" applyFill="0" applyBorder="1" applyAlignment="1" applyProtection="true">
      <alignment horizontal="center" vertical="bottom" textRotation="0" wrapText="false" shrinkToFit="false"/>
      <protection hidden="false"/>
    </xf>
    <xf xfId="0" fontId="3" numFmtId="0" fillId="0" borderId="3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3" numFmtId="0" fillId="0" borderId="3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" numFmtId="3" fillId="0" borderId="3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3" numFmtId="0" fillId="0" borderId="4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3" numFmtId="0" fillId="0" borderId="4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" numFmtId="3" fillId="0" borderId="4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3" numFmtId="0" fillId="0" borderId="5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3" numFmtId="0" fillId="0" borderId="5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" numFmtId="3" fillId="0" borderId="5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true"/>
      <protection locked="fals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true" shrinkToFit="true"/>
      <protection locked="false" hidden="false"/>
    </xf>
    <xf xfId="0" fontId="4" numFmtId="0" fillId="0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3" numFmtId="0" fillId="0" borderId="1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0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3" fillId="0" borderId="1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1" numFmtId="164" fillId="0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0" borderId="4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1" numFmtId="164" fillId="0" borderId="1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1" numFmtId="164" fillId="0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6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true"/>
      <protection locked="false" hidden="false"/>
    </xf>
    <xf xfId="0" fontId="4" numFmtId="0" fillId="0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4" numFmtId="0" fillId="0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8" numFmtId="0" fillId="0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0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4" numFmtId="0" fillId="0" borderId="0" applyFont="1" applyNumberFormat="0" applyFill="0" applyBorder="0" applyAlignment="1" applyProtection="true">
      <alignment horizontal="center" vertical="top" textRotation="0" wrapText="true" shrinkToFit="false"/>
      <protection hidden="false"/>
    </xf>
    <xf xfId="0" fontId="4" numFmtId="0" fillId="0" borderId="0" applyFont="1" applyNumberFormat="0" applyFill="0" applyBorder="0" applyAlignment="1" applyProtection="true">
      <alignment horizontal="general" vertical="top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4" numFmtId="0" fillId="0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6" numFmtId="0" fillId="0" borderId="0" applyFont="1" applyNumberFormat="0" applyFill="0" applyBorder="0" applyAlignment="1" applyProtection="true">
      <alignment horizontal="general" vertical="top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34"/>
  <sheetViews>
    <sheetView tabSelected="1" workbookViewId="0" view="pageBreakPreview" showGridLines="true" showRowColHeaders="1">
      <selection activeCell="E13" sqref="E13"/>
    </sheetView>
  </sheetViews>
  <sheetFormatPr customHeight="true" defaultRowHeight="13.8" outlineLevelRow="0" outlineLevelCol="0"/>
  <cols>
    <col min="1" max="1" width="6.3984375" customWidth="true" style="13"/>
    <col min="2" max="2" width="54" customWidth="true" style="1"/>
    <col min="3" max="3" width="17.5" customWidth="true" style="1"/>
    <col min="4" max="4" width="9" customWidth="true" style="1"/>
    <col min="5" max="5" width="9.09765625" customWidth="true" style="0"/>
  </cols>
  <sheetData>
    <row r="1" spans="1:5" customHeight="1" ht="15.75">
      <c r="A1" s="49" t="s">
        <v>0</v>
      </c>
      <c r="B1" s="49"/>
      <c r="C1" s="49"/>
    </row>
    <row r="2" spans="1:5" customHeight="1" ht="15.75">
      <c r="A2" s="53" t="s">
        <v>1</v>
      </c>
      <c r="B2" s="53"/>
      <c r="C2" s="3"/>
    </row>
    <row r="3" spans="1:5" customHeight="1" ht="15.75">
      <c r="A3" s="36" t="s">
        <v>2</v>
      </c>
      <c r="B3" s="37">
        <v>622</v>
      </c>
      <c r="C3" s="3"/>
    </row>
    <row r="4" spans="1:5" customHeight="1" ht="15.75">
      <c r="A4" s="51" t="s">
        <v>3</v>
      </c>
      <c r="B4" s="51"/>
      <c r="C4" s="51"/>
    </row>
    <row r="5" spans="1:5" customHeight="1" ht="18.75" s="2" customFormat="1">
      <c r="A5" s="52" t="s">
        <v>4</v>
      </c>
      <c r="B5" s="49"/>
      <c r="C5" s="49"/>
    </row>
    <row r="6" spans="1:5" customHeight="1" ht="18.75" s="2" customFormat="1">
      <c r="A6" s="50" t="s">
        <v>5</v>
      </c>
      <c r="B6" s="50"/>
      <c r="C6" s="50"/>
    </row>
    <row r="7" spans="1:5" customHeight="1" ht="15.75">
      <c r="A7" s="12"/>
      <c r="B7" s="3"/>
      <c r="C7" s="38" t="s">
        <v>6</v>
      </c>
    </row>
    <row r="8" spans="1:5" customHeight="1" ht="31.5" s="11" customFormat="1">
      <c r="A8" s="9" t="s">
        <v>7</v>
      </c>
      <c r="B8" s="15" t="s">
        <v>8</v>
      </c>
      <c r="C8" s="15" t="s">
        <v>9</v>
      </c>
      <c r="E8" s="11">
        <v>110</v>
      </c>
    </row>
    <row r="9" spans="1:5" customHeight="1" ht="15.75" s="11" customFormat="1">
      <c r="A9" s="21">
        <v>1</v>
      </c>
      <c r="B9" s="22">
        <v>2</v>
      </c>
      <c r="C9" s="22">
        <v>3</v>
      </c>
    </row>
    <row r="10" spans="1:5" customHeight="1" ht="18.75" s="2" customFormat="1">
      <c r="A10" s="16" t="s">
        <v>10</v>
      </c>
      <c r="B10" s="17" t="s">
        <v>11</v>
      </c>
      <c r="C10" s="26">
        <f>C11</f>
        <v>0</v>
      </c>
      <c r="D10" s="3"/>
      <c r="E10" s="3"/>
    </row>
    <row r="11" spans="1:5" customHeight="1" ht="15.75">
      <c r="A11" s="16" t="s">
        <v>12</v>
      </c>
      <c r="B11" s="17" t="s">
        <v>13</v>
      </c>
      <c r="C11" s="25">
        <f>C12</f>
        <v>0</v>
      </c>
    </row>
    <row r="12" spans="1:5" customHeight="1" ht="15.75">
      <c r="A12" s="7">
        <v>1</v>
      </c>
      <c r="B12" s="19" t="s">
        <v>14</v>
      </c>
      <c r="C12" s="10">
        <v>0.0</v>
      </c>
    </row>
    <row r="13" spans="1:5" customHeight="1" ht="15.75">
      <c r="A13" s="16" t="s">
        <v>15</v>
      </c>
      <c r="B13" s="17" t="s">
        <v>16</v>
      </c>
      <c r="C13" s="10"/>
    </row>
    <row r="14" spans="1:5" customHeight="1" ht="15.75">
      <c r="A14" s="5">
        <v>1</v>
      </c>
      <c r="B14" s="18" t="s">
        <v>17</v>
      </c>
      <c r="C14" s="25">
        <f>C15</f>
        <v>0</v>
      </c>
    </row>
    <row r="15" spans="1:5" customHeight="1" ht="15.75">
      <c r="A15" s="7" t="s">
        <v>18</v>
      </c>
      <c r="B15" s="19" t="s">
        <v>19</v>
      </c>
      <c r="C15" s="10">
        <v>0.0</v>
      </c>
    </row>
    <row r="16" spans="1:5" customHeight="1" ht="15.75">
      <c r="A16" s="7"/>
      <c r="B16" s="19" t="s">
        <v>20</v>
      </c>
      <c r="C16" s="10">
        <v>0.0</v>
      </c>
    </row>
    <row r="17" spans="1:5" customHeight="1" ht="15.75">
      <c r="A17" s="7"/>
      <c r="B17" s="19" t="s">
        <v>21</v>
      </c>
      <c r="C17" s="10">
        <v>0.0</v>
      </c>
    </row>
    <row r="18" spans="1:5" customHeight="1" ht="15.75">
      <c r="A18" s="7" t="s">
        <v>22</v>
      </c>
      <c r="B18" s="19" t="s">
        <v>23</v>
      </c>
      <c r="C18" s="10"/>
    </row>
    <row r="19" spans="1:5" customHeight="1" ht="15.75">
      <c r="A19" s="5">
        <v>2</v>
      </c>
      <c r="B19" s="18" t="s">
        <v>24</v>
      </c>
      <c r="C19" s="10"/>
    </row>
    <row r="20" spans="1:5" customHeight="1" ht="15.75">
      <c r="A20" s="7" t="s">
        <v>18</v>
      </c>
      <c r="B20" s="19" t="s">
        <v>25</v>
      </c>
      <c r="C20" s="10"/>
    </row>
    <row r="21" spans="1:5" customHeight="1" ht="15.75">
      <c r="A21" s="7" t="s">
        <v>22</v>
      </c>
      <c r="B21" s="19" t="s">
        <v>26</v>
      </c>
      <c r="C21" s="10"/>
    </row>
    <row r="22" spans="1:5" customHeight="1" ht="15.75">
      <c r="A22" s="16" t="s">
        <v>27</v>
      </c>
      <c r="B22" s="17" t="s">
        <v>28</v>
      </c>
      <c r="C22" s="10"/>
    </row>
    <row r="23" spans="1:5" customHeight="1" ht="15.75">
      <c r="A23" s="5">
        <v>1</v>
      </c>
      <c r="B23" s="18" t="s">
        <v>29</v>
      </c>
      <c r="C23" s="10"/>
    </row>
    <row r="24" spans="1:5" customHeight="1" ht="15.75">
      <c r="A24" s="16"/>
      <c r="B24" s="19" t="s">
        <v>30</v>
      </c>
      <c r="C24" s="10"/>
    </row>
    <row r="25" spans="1:5" customHeight="1" ht="15.75">
      <c r="A25" s="16"/>
      <c r="B25" s="19" t="s">
        <v>30</v>
      </c>
      <c r="C25" s="10"/>
    </row>
    <row r="26" spans="1:5" customHeight="1" ht="15.75">
      <c r="A26" s="5">
        <v>2</v>
      </c>
      <c r="B26" s="19" t="s">
        <v>31</v>
      </c>
      <c r="C26" s="10"/>
    </row>
    <row r="27" spans="1:5" customHeight="1" ht="15.75">
      <c r="A27" s="16"/>
      <c r="B27" s="19" t="s">
        <v>32</v>
      </c>
      <c r="C27" s="8"/>
    </row>
    <row r="28" spans="1:5" customHeight="1" ht="15.75">
      <c r="A28" s="7"/>
      <c r="B28" s="19" t="s">
        <v>32</v>
      </c>
      <c r="C28" s="6"/>
    </row>
    <row r="29" spans="1:5" customHeight="1" ht="15.75">
      <c r="A29" s="16" t="s">
        <v>33</v>
      </c>
      <c r="B29" s="17" t="s">
        <v>34</v>
      </c>
      <c r="C29" s="24">
        <f>C30</f>
        <v>3817805020</v>
      </c>
    </row>
    <row r="30" spans="1:5" customHeight="1" ht="15.75">
      <c r="A30" s="16" t="s">
        <v>12</v>
      </c>
      <c r="B30" s="17" t="s">
        <v>35</v>
      </c>
      <c r="C30" s="24">
        <f>C41</f>
        <v>3817805020</v>
      </c>
    </row>
    <row r="31" spans="1:5" customHeight="1" ht="15.75">
      <c r="A31" s="16">
        <v>1</v>
      </c>
      <c r="B31" s="17" t="s">
        <v>24</v>
      </c>
      <c r="C31" s="23"/>
    </row>
    <row r="32" spans="1:5" customHeight="1" ht="15.75">
      <c r="A32" s="7" t="s">
        <v>36</v>
      </c>
      <c r="B32" s="19" t="s">
        <v>25</v>
      </c>
      <c r="C32" s="14"/>
    </row>
    <row r="33" spans="1:5" customHeight="1" ht="15.75">
      <c r="A33" s="7" t="s">
        <v>37</v>
      </c>
      <c r="B33" s="19" t="s">
        <v>26</v>
      </c>
      <c r="C33" s="14"/>
    </row>
    <row r="34" spans="1:5" customHeight="1" ht="15.75">
      <c r="A34" s="16">
        <v>2</v>
      </c>
      <c r="B34" s="17" t="s">
        <v>38</v>
      </c>
      <c r="C34" s="14"/>
    </row>
    <row r="35" spans="1:5" customHeight="1" ht="15.75">
      <c r="A35" s="7" t="s">
        <v>39</v>
      </c>
      <c r="B35" s="19" t="s">
        <v>40</v>
      </c>
      <c r="C35" s="14"/>
    </row>
    <row r="36" spans="1:5" customHeight="1" ht="15.75">
      <c r="A36" s="4"/>
      <c r="B36" s="20" t="s">
        <v>41</v>
      </c>
      <c r="C36" s="14"/>
    </row>
    <row r="37" spans="1:5" customHeight="1" ht="15.75">
      <c r="A37" s="4"/>
      <c r="B37" s="20" t="s">
        <v>42</v>
      </c>
      <c r="C37" s="14"/>
    </row>
    <row r="38" spans="1:5" customHeight="1" ht="15.75">
      <c r="A38" s="4"/>
      <c r="B38" s="20" t="s">
        <v>43</v>
      </c>
      <c r="C38" s="14"/>
    </row>
    <row r="39" spans="1:5" customHeight="1" ht="15.75">
      <c r="A39" s="7" t="s">
        <v>44</v>
      </c>
      <c r="B39" s="19" t="s">
        <v>45</v>
      </c>
      <c r="C39" s="14"/>
    </row>
    <row r="40" spans="1:5" customHeight="1" ht="15.75">
      <c r="A40" s="7" t="s">
        <v>46</v>
      </c>
      <c r="B40" s="19" t="s">
        <v>47</v>
      </c>
      <c r="C40" s="14"/>
    </row>
    <row r="41" spans="1:5" customHeight="1" ht="15.75">
      <c r="A41" s="16">
        <v>3</v>
      </c>
      <c r="B41" s="17" t="s">
        <v>17</v>
      </c>
      <c r="C41" s="24">
        <f>C42+C46</f>
        <v>3817805020</v>
      </c>
    </row>
    <row r="42" spans="1:5" customHeight="1" ht="15.75">
      <c r="A42" s="7" t="s">
        <v>48</v>
      </c>
      <c r="B42" s="19" t="s">
        <v>19</v>
      </c>
      <c r="C42" s="42">
        <f>C43+C44+C45</f>
        <v>3320546020</v>
      </c>
    </row>
    <row r="43" spans="1:5" customHeight="1" ht="15.75">
      <c r="A43" s="27"/>
      <c r="B43" s="28" t="s">
        <v>49</v>
      </c>
      <c r="C43" s="43">
        <v>3171317578.0</v>
      </c>
    </row>
    <row r="44" spans="1:5" customHeight="1" ht="15.75">
      <c r="A44" s="30"/>
      <c r="B44" s="31" t="s">
        <v>50</v>
      </c>
      <c r="C44" s="44">
        <v>20000000.0</v>
      </c>
    </row>
    <row r="45" spans="1:5" customHeight="1" ht="15.75">
      <c r="A45" s="33"/>
      <c r="B45" s="34" t="s">
        <v>51</v>
      </c>
      <c r="C45" s="43">
        <v>129228442</v>
      </c>
    </row>
    <row r="46" spans="1:5" customHeight="1" ht="15.75">
      <c r="A46" s="7" t="s">
        <v>52</v>
      </c>
      <c r="B46" s="19" t="s">
        <v>47</v>
      </c>
      <c r="C46" s="42">
        <f>C47+C48+C49+C50+C51</f>
        <v>497259000</v>
      </c>
    </row>
    <row r="47" spans="1:5" customHeight="1" ht="15.75">
      <c r="A47" s="7"/>
      <c r="B47" s="19" t="s">
        <v>53</v>
      </c>
      <c r="C47" s="45">
        <v>107325000</v>
      </c>
    </row>
    <row r="48" spans="1:5" customHeight="1" ht="15.75">
      <c r="A48" s="7"/>
      <c r="B48" s="19" t="s">
        <v>54</v>
      </c>
      <c r="C48" s="45">
        <v>12654000</v>
      </c>
    </row>
    <row r="49" spans="1:5" customHeight="1" ht="15.75">
      <c r="A49" s="7"/>
      <c r="B49" s="39" t="s">
        <v>55</v>
      </c>
      <c r="C49" s="46">
        <v>312480000</v>
      </c>
    </row>
    <row r="50" spans="1:5" customHeight="1" ht="15.75">
      <c r="A50" s="7"/>
      <c r="B50" s="19" t="s">
        <v>56</v>
      </c>
      <c r="C50" s="45">
        <v>64800000.0</v>
      </c>
    </row>
    <row r="51" spans="1:5" customHeight="1" ht="15.75">
      <c r="A51" s="7"/>
      <c r="B51" s="19" t="s">
        <v>57</v>
      </c>
      <c r="C51" s="23"/>
    </row>
    <row r="52" spans="1:5" customHeight="1" ht="15.75">
      <c r="A52" s="16">
        <v>4</v>
      </c>
      <c r="B52" s="17" t="s">
        <v>58</v>
      </c>
      <c r="C52" s="14"/>
    </row>
    <row r="53" spans="1:5" customHeight="1" ht="15.75">
      <c r="A53" s="7" t="s">
        <v>59</v>
      </c>
      <c r="B53" s="19" t="s">
        <v>19</v>
      </c>
      <c r="C53" s="14"/>
    </row>
    <row r="54" spans="1:5" customHeight="1" ht="15.75">
      <c r="A54" s="7" t="s">
        <v>60</v>
      </c>
      <c r="B54" s="19" t="s">
        <v>47</v>
      </c>
      <c r="C54" s="14"/>
    </row>
    <row r="55" spans="1:5" customHeight="1" ht="15.75">
      <c r="A55" s="16">
        <v>5</v>
      </c>
      <c r="B55" s="17" t="s">
        <v>61</v>
      </c>
      <c r="C55" s="14"/>
    </row>
    <row r="56" spans="1:5" customHeight="1" ht="15.75">
      <c r="A56" s="7" t="s">
        <v>62</v>
      </c>
      <c r="B56" s="19" t="s">
        <v>19</v>
      </c>
      <c r="C56" s="14"/>
    </row>
    <row r="57" spans="1:5" customHeight="1" ht="15.75">
      <c r="A57" s="7" t="s">
        <v>63</v>
      </c>
      <c r="B57" s="19" t="s">
        <v>47</v>
      </c>
      <c r="C57" s="14"/>
    </row>
    <row r="58" spans="1:5" customHeight="1" ht="15.75">
      <c r="A58" s="16">
        <v>6</v>
      </c>
      <c r="B58" s="17" t="s">
        <v>64</v>
      </c>
      <c r="C58" s="14"/>
    </row>
    <row r="59" spans="1:5" customHeight="1" ht="15.75">
      <c r="A59" s="7" t="s">
        <v>65</v>
      </c>
      <c r="B59" s="19" t="s">
        <v>19</v>
      </c>
      <c r="C59" s="14"/>
    </row>
    <row r="60" spans="1:5" customHeight="1" ht="15.75">
      <c r="A60" s="7" t="s">
        <v>66</v>
      </c>
      <c r="B60" s="19" t="s">
        <v>47</v>
      </c>
      <c r="C60" s="14"/>
    </row>
    <row r="61" spans="1:5" customHeight="1" ht="15.75">
      <c r="A61" s="16">
        <v>7</v>
      </c>
      <c r="B61" s="17" t="s">
        <v>67</v>
      </c>
      <c r="C61" s="14"/>
    </row>
    <row r="62" spans="1:5" customHeight="1" ht="15.75">
      <c r="A62" s="7" t="s">
        <v>68</v>
      </c>
      <c r="B62" s="19" t="s">
        <v>19</v>
      </c>
      <c r="C62" s="14"/>
    </row>
    <row r="63" spans="1:5" customHeight="1" ht="15.75">
      <c r="A63" s="7" t="s">
        <v>69</v>
      </c>
      <c r="B63" s="19" t="s">
        <v>47</v>
      </c>
      <c r="C63" s="14"/>
    </row>
    <row r="64" spans="1:5" customHeight="1" ht="15.75">
      <c r="A64" s="16">
        <v>8</v>
      </c>
      <c r="B64" s="17" t="s">
        <v>70</v>
      </c>
      <c r="C64" s="14"/>
    </row>
    <row r="65" spans="1:5" customHeight="1" ht="15.75">
      <c r="A65" s="7" t="s">
        <v>71</v>
      </c>
      <c r="B65" s="19" t="s">
        <v>19</v>
      </c>
      <c r="C65" s="14"/>
    </row>
    <row r="66" spans="1:5" customHeight="1" ht="15.75">
      <c r="A66" s="7" t="s">
        <v>72</v>
      </c>
      <c r="B66" s="19" t="s">
        <v>47</v>
      </c>
      <c r="C66" s="14"/>
    </row>
    <row r="67" spans="1:5" customHeight="1" ht="15.75">
      <c r="A67" s="16">
        <v>9</v>
      </c>
      <c r="B67" s="17" t="s">
        <v>73</v>
      </c>
      <c r="C67" s="14"/>
    </row>
    <row r="68" spans="1:5" customHeight="1" ht="15.75">
      <c r="A68" s="7" t="s">
        <v>74</v>
      </c>
      <c r="B68" s="19" t="s">
        <v>19</v>
      </c>
      <c r="C68" s="14"/>
    </row>
    <row r="69" spans="1:5" customHeight="1" ht="15.75">
      <c r="A69" s="7" t="s">
        <v>75</v>
      </c>
      <c r="B69" s="19" t="s">
        <v>47</v>
      </c>
      <c r="C69" s="14"/>
    </row>
    <row r="70" spans="1:5" customHeight="1" ht="15.75">
      <c r="A70" s="16">
        <v>10</v>
      </c>
      <c r="B70" s="17" t="s">
        <v>76</v>
      </c>
      <c r="C70" s="14"/>
    </row>
    <row r="71" spans="1:5" customHeight="1" ht="15.75">
      <c r="A71" s="7" t="s">
        <v>77</v>
      </c>
      <c r="B71" s="19" t="s">
        <v>19</v>
      </c>
      <c r="C71" s="14"/>
    </row>
    <row r="72" spans="1:5" customHeight="1" ht="15.75">
      <c r="A72" s="7" t="s">
        <v>78</v>
      </c>
      <c r="B72" s="19" t="s">
        <v>47</v>
      </c>
      <c r="C72" s="14"/>
    </row>
    <row r="73" spans="1:5" customHeight="1" ht="15.75">
      <c r="A73" s="16" t="s">
        <v>15</v>
      </c>
      <c r="B73" s="17" t="s">
        <v>79</v>
      </c>
      <c r="C73" s="14"/>
    </row>
    <row r="74" spans="1:5" customHeight="1" ht="15.75">
      <c r="A74" s="16">
        <v>1</v>
      </c>
      <c r="B74" s="17" t="s">
        <v>24</v>
      </c>
      <c r="C74" s="14"/>
    </row>
    <row r="75" spans="1:5" customHeight="1" ht="15.75">
      <c r="A75" s="7" t="s">
        <v>36</v>
      </c>
      <c r="B75" s="19" t="s">
        <v>80</v>
      </c>
      <c r="C75" s="14"/>
    </row>
    <row r="76" spans="1:5" customHeight="1" ht="15.75">
      <c r="A76" s="7" t="s">
        <v>37</v>
      </c>
      <c r="B76" s="19" t="s">
        <v>81</v>
      </c>
      <c r="C76" s="14"/>
    </row>
    <row r="77" spans="1:5" customHeight="1" ht="15.75">
      <c r="A77" s="16">
        <v>2</v>
      </c>
      <c r="B77" s="17" t="s">
        <v>38</v>
      </c>
      <c r="C77" s="14"/>
    </row>
    <row r="78" spans="1:5" customHeight="1" ht="15.75">
      <c r="A78" s="7" t="s">
        <v>39</v>
      </c>
      <c r="B78" s="19" t="s">
        <v>80</v>
      </c>
      <c r="C78" s="14"/>
    </row>
    <row r="79" spans="1:5" customHeight="1" ht="15.75">
      <c r="A79" s="7" t="s">
        <v>44</v>
      </c>
      <c r="B79" s="19" t="s">
        <v>81</v>
      </c>
      <c r="C79" s="14"/>
    </row>
    <row r="80" spans="1:5" customHeight="1" ht="15.75">
      <c r="A80" s="16">
        <v>3</v>
      </c>
      <c r="B80" s="17" t="s">
        <v>17</v>
      </c>
      <c r="C80" s="14"/>
    </row>
    <row r="81" spans="1:5" customHeight="1" ht="15.75">
      <c r="A81" s="7" t="s">
        <v>48</v>
      </c>
      <c r="B81" s="19" t="s">
        <v>80</v>
      </c>
      <c r="C81" s="14"/>
    </row>
    <row r="82" spans="1:5" customHeight="1" ht="15.75">
      <c r="A82" s="7" t="s">
        <v>52</v>
      </c>
      <c r="B82" s="19" t="s">
        <v>81</v>
      </c>
      <c r="C82" s="14"/>
    </row>
    <row r="83" spans="1:5" customHeight="1" ht="15.75">
      <c r="A83" s="16">
        <v>4</v>
      </c>
      <c r="B83" s="17" t="s">
        <v>58</v>
      </c>
      <c r="C83" s="14"/>
    </row>
    <row r="84" spans="1:5" customHeight="1" ht="15.75">
      <c r="A84" s="7" t="s">
        <v>59</v>
      </c>
      <c r="B84" s="19" t="s">
        <v>80</v>
      </c>
      <c r="C84" s="14"/>
    </row>
    <row r="85" spans="1:5" customHeight="1" ht="15.75">
      <c r="A85" s="7" t="s">
        <v>60</v>
      </c>
      <c r="B85" s="19" t="s">
        <v>81</v>
      </c>
      <c r="C85" s="14"/>
    </row>
    <row r="86" spans="1:5" customHeight="1" ht="15.75">
      <c r="A86" s="16">
        <v>5</v>
      </c>
      <c r="B86" s="17" t="s">
        <v>61</v>
      </c>
      <c r="C86" s="14"/>
    </row>
    <row r="87" spans="1:5" customHeight="1" ht="15.75">
      <c r="A87" s="7" t="s">
        <v>62</v>
      </c>
      <c r="B87" s="19" t="s">
        <v>80</v>
      </c>
      <c r="C87" s="14"/>
    </row>
    <row r="88" spans="1:5" customHeight="1" ht="15.75">
      <c r="A88" s="7" t="s">
        <v>44</v>
      </c>
      <c r="B88" s="19" t="s">
        <v>81</v>
      </c>
      <c r="C88" s="14"/>
    </row>
    <row r="89" spans="1:5" customHeight="1" ht="15.75">
      <c r="A89" s="16">
        <v>6</v>
      </c>
      <c r="B89" s="17" t="s">
        <v>64</v>
      </c>
      <c r="C89" s="14"/>
    </row>
    <row r="90" spans="1:5" customHeight="1" ht="15.75">
      <c r="A90" s="7" t="s">
        <v>65</v>
      </c>
      <c r="B90" s="19" t="s">
        <v>80</v>
      </c>
      <c r="C90" s="14"/>
    </row>
    <row r="91" spans="1:5" customHeight="1" ht="15.75">
      <c r="A91" s="7" t="s">
        <v>66</v>
      </c>
      <c r="B91" s="19" t="s">
        <v>81</v>
      </c>
      <c r="C91" s="14"/>
    </row>
    <row r="92" spans="1:5" customHeight="1" ht="15.75">
      <c r="A92" s="16">
        <v>7</v>
      </c>
      <c r="B92" s="17" t="s">
        <v>67</v>
      </c>
      <c r="C92" s="14"/>
    </row>
    <row r="93" spans="1:5" customHeight="1" ht="15.75">
      <c r="A93" s="7" t="s">
        <v>68</v>
      </c>
      <c r="B93" s="19" t="s">
        <v>80</v>
      </c>
      <c r="C93" s="14"/>
    </row>
    <row r="94" spans="1:5" customHeight="1" ht="15.75">
      <c r="A94" s="7" t="s">
        <v>69</v>
      </c>
      <c r="B94" s="19" t="s">
        <v>81</v>
      </c>
      <c r="C94" s="14"/>
    </row>
    <row r="95" spans="1:5" customHeight="1" ht="15.75">
      <c r="A95" s="16">
        <v>8</v>
      </c>
      <c r="B95" s="17" t="s">
        <v>70</v>
      </c>
      <c r="C95" s="14"/>
    </row>
    <row r="96" spans="1:5" customHeight="1" ht="15.75">
      <c r="A96" s="7" t="s">
        <v>71</v>
      </c>
      <c r="B96" s="19" t="s">
        <v>80</v>
      </c>
      <c r="C96" s="14"/>
    </row>
    <row r="97" spans="1:5" customHeight="1" ht="15.75">
      <c r="A97" s="7" t="s">
        <v>72</v>
      </c>
      <c r="B97" s="19" t="s">
        <v>81</v>
      </c>
      <c r="C97" s="14"/>
    </row>
    <row r="98" spans="1:5" customHeight="1" ht="15.75">
      <c r="A98" s="16">
        <v>9</v>
      </c>
      <c r="B98" s="17" t="s">
        <v>73</v>
      </c>
      <c r="C98" s="14"/>
    </row>
    <row r="99" spans="1:5" customHeight="1" ht="15.75">
      <c r="A99" s="7" t="s">
        <v>74</v>
      </c>
      <c r="B99" s="19" t="s">
        <v>80</v>
      </c>
      <c r="C99" s="14"/>
    </row>
    <row r="100" spans="1:5" customHeight="1" ht="15.75">
      <c r="A100" s="7" t="s">
        <v>75</v>
      </c>
      <c r="B100" s="19" t="s">
        <v>81</v>
      </c>
      <c r="C100" s="14"/>
    </row>
    <row r="101" spans="1:5" customHeight="1" ht="15.75">
      <c r="A101" s="16">
        <v>10</v>
      </c>
      <c r="B101" s="17" t="s">
        <v>76</v>
      </c>
      <c r="C101" s="14"/>
    </row>
    <row r="102" spans="1:5" customHeight="1" ht="15.75">
      <c r="A102" s="7" t="s">
        <v>77</v>
      </c>
      <c r="B102" s="19" t="s">
        <v>80</v>
      </c>
      <c r="C102" s="14"/>
    </row>
    <row r="103" spans="1:5" customHeight="1" ht="15.75">
      <c r="A103" s="7" t="s">
        <v>78</v>
      </c>
      <c r="B103" s="19" t="s">
        <v>81</v>
      </c>
      <c r="C103" s="14"/>
    </row>
    <row r="104" spans="1:5" customHeight="1" ht="15.75">
      <c r="A104" s="16" t="s">
        <v>27</v>
      </c>
      <c r="B104" s="17" t="s">
        <v>82</v>
      </c>
      <c r="C104" s="14"/>
    </row>
    <row r="105" spans="1:5" customHeight="1" ht="15.75">
      <c r="A105" s="16">
        <v>1</v>
      </c>
      <c r="B105" s="17" t="s">
        <v>24</v>
      </c>
      <c r="C105" s="14"/>
    </row>
    <row r="106" spans="1:5" customHeight="1" ht="15.75">
      <c r="A106" s="7" t="s">
        <v>36</v>
      </c>
      <c r="B106" s="19" t="s">
        <v>80</v>
      </c>
      <c r="C106" s="14"/>
    </row>
    <row r="107" spans="1:5" customHeight="1" ht="15.75">
      <c r="A107" s="7" t="s">
        <v>37</v>
      </c>
      <c r="B107" s="19" t="s">
        <v>81</v>
      </c>
      <c r="C107" s="14"/>
    </row>
    <row r="108" spans="1:5" customHeight="1" ht="15.75">
      <c r="A108" s="16">
        <v>2</v>
      </c>
      <c r="B108" s="17" t="s">
        <v>38</v>
      </c>
      <c r="C108" s="14"/>
    </row>
    <row r="109" spans="1:5" customHeight="1" ht="15.75">
      <c r="A109" s="7" t="s">
        <v>39</v>
      </c>
      <c r="B109" s="19" t="s">
        <v>80</v>
      </c>
      <c r="C109" s="14"/>
    </row>
    <row r="110" spans="1:5" customHeight="1" ht="15.75">
      <c r="A110" s="7" t="s">
        <v>44</v>
      </c>
      <c r="B110" s="19" t="s">
        <v>81</v>
      </c>
      <c r="C110" s="14"/>
    </row>
    <row r="111" spans="1:5" customHeight="1" ht="15.75">
      <c r="A111" s="16">
        <v>3</v>
      </c>
      <c r="B111" s="17" t="s">
        <v>17</v>
      </c>
      <c r="C111" s="14"/>
    </row>
    <row r="112" spans="1:5" customHeight="1" ht="15.75">
      <c r="A112" s="7" t="s">
        <v>48</v>
      </c>
      <c r="B112" s="19" t="s">
        <v>80</v>
      </c>
      <c r="C112" s="14"/>
    </row>
    <row r="113" spans="1:5" customHeight="1" ht="15.75">
      <c r="A113" s="7" t="s">
        <v>52</v>
      </c>
      <c r="B113" s="19" t="s">
        <v>81</v>
      </c>
      <c r="C113" s="14"/>
    </row>
    <row r="114" spans="1:5" customHeight="1" ht="15.75">
      <c r="A114" s="16">
        <v>4</v>
      </c>
      <c r="B114" s="17" t="s">
        <v>58</v>
      </c>
      <c r="C114" s="14"/>
    </row>
    <row r="115" spans="1:5" customHeight="1" ht="15.75">
      <c r="A115" s="7" t="s">
        <v>59</v>
      </c>
      <c r="B115" s="19" t="s">
        <v>80</v>
      </c>
      <c r="C115" s="14"/>
    </row>
    <row r="116" spans="1:5" customHeight="1" ht="15.75">
      <c r="A116" s="7" t="s">
        <v>60</v>
      </c>
      <c r="B116" s="19" t="s">
        <v>81</v>
      </c>
      <c r="C116" s="14"/>
    </row>
    <row r="117" spans="1:5" customHeight="1" ht="15.75">
      <c r="A117" s="16">
        <v>5</v>
      </c>
      <c r="B117" s="17" t="s">
        <v>61</v>
      </c>
      <c r="C117" s="14"/>
    </row>
    <row r="118" spans="1:5" customHeight="1" ht="15.75">
      <c r="A118" s="7" t="s">
        <v>62</v>
      </c>
      <c r="B118" s="19" t="s">
        <v>80</v>
      </c>
      <c r="C118" s="14"/>
    </row>
    <row r="119" spans="1:5" customHeight="1" ht="15.75">
      <c r="A119" s="7" t="s">
        <v>44</v>
      </c>
      <c r="B119" s="19" t="s">
        <v>81</v>
      </c>
      <c r="C119" s="14"/>
    </row>
    <row r="120" spans="1:5" customHeight="1" ht="15.75">
      <c r="A120" s="16">
        <v>6</v>
      </c>
      <c r="B120" s="17" t="s">
        <v>64</v>
      </c>
      <c r="C120" s="14"/>
    </row>
    <row r="121" spans="1:5" customHeight="1" ht="15.75">
      <c r="A121" s="7" t="s">
        <v>65</v>
      </c>
      <c r="B121" s="19" t="s">
        <v>80</v>
      </c>
      <c r="C121" s="14"/>
    </row>
    <row r="122" spans="1:5" customHeight="1" ht="15.75">
      <c r="A122" s="7" t="s">
        <v>66</v>
      </c>
      <c r="B122" s="19" t="s">
        <v>81</v>
      </c>
      <c r="C122" s="14"/>
    </row>
    <row r="123" spans="1:5" customHeight="1" ht="15.75">
      <c r="A123" s="16">
        <v>7</v>
      </c>
      <c r="B123" s="17" t="s">
        <v>67</v>
      </c>
      <c r="C123" s="14"/>
    </row>
    <row r="124" spans="1:5" customHeight="1" ht="15.75">
      <c r="A124" s="7" t="s">
        <v>68</v>
      </c>
      <c r="B124" s="19" t="s">
        <v>80</v>
      </c>
      <c r="C124" s="14"/>
    </row>
    <row r="125" spans="1:5" customHeight="1" ht="15.75">
      <c r="A125" s="7" t="s">
        <v>69</v>
      </c>
      <c r="B125" s="19" t="s">
        <v>81</v>
      </c>
      <c r="C125" s="14"/>
    </row>
    <row r="126" spans="1:5" customHeight="1" ht="15.75">
      <c r="A126" s="16">
        <v>8</v>
      </c>
      <c r="B126" s="17" t="s">
        <v>70</v>
      </c>
      <c r="C126" s="14"/>
    </row>
    <row r="127" spans="1:5" customHeight="1" ht="15.75">
      <c r="A127" s="7" t="s">
        <v>71</v>
      </c>
      <c r="B127" s="19" t="s">
        <v>80</v>
      </c>
      <c r="C127" s="14"/>
    </row>
    <row r="128" spans="1:5" customHeight="1" ht="15.75">
      <c r="A128" s="7" t="s">
        <v>72</v>
      </c>
      <c r="B128" s="19" t="s">
        <v>81</v>
      </c>
      <c r="C128" s="14"/>
    </row>
    <row r="129" spans="1:5" customHeight="1" ht="15.75">
      <c r="A129" s="16">
        <v>9</v>
      </c>
      <c r="B129" s="17" t="s">
        <v>73</v>
      </c>
      <c r="C129" s="14"/>
    </row>
    <row r="130" spans="1:5" customHeight="1" ht="15.75">
      <c r="A130" s="7" t="s">
        <v>74</v>
      </c>
      <c r="B130" s="19" t="s">
        <v>80</v>
      </c>
      <c r="C130" s="14"/>
    </row>
    <row r="131" spans="1:5" customHeight="1" ht="15.75">
      <c r="A131" s="7" t="s">
        <v>75</v>
      </c>
      <c r="B131" s="19" t="s">
        <v>81</v>
      </c>
      <c r="C131" s="14"/>
    </row>
    <row r="132" spans="1:5" customHeight="1" ht="15.75">
      <c r="A132" s="16">
        <v>10</v>
      </c>
      <c r="B132" s="17" t="s">
        <v>76</v>
      </c>
      <c r="C132" s="14"/>
    </row>
    <row r="133" spans="1:5" customHeight="1" ht="15.75">
      <c r="A133" s="7" t="s">
        <v>77</v>
      </c>
      <c r="B133" s="19" t="s">
        <v>80</v>
      </c>
      <c r="C133" s="14"/>
    </row>
    <row r="134" spans="1:5" customHeight="1" ht="15.75">
      <c r="A134" s="7" t="s">
        <v>78</v>
      </c>
      <c r="B134" s="19" t="s">
        <v>81</v>
      </c>
      <c r="C134" s="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6:C6"/>
    <mergeCell ref="A4:C4"/>
    <mergeCell ref="A5:C5"/>
    <mergeCell ref="A2:B2"/>
  </mergeCells>
  <printOptions gridLines="false" gridLinesSet="true"/>
  <pageMargins left="0.70866141732283" right="0.70866141732283" top="0.5511811023622" bottom="0.15748031496063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59"/>
  <sheetViews>
    <sheetView tabSelected="0" workbookViewId="0" zoomScale="115" view="pageBreakPreview" showGridLines="true" showRowColHeaders="1">
      <selection activeCell="B56" sqref="B56"/>
    </sheetView>
  </sheetViews>
  <sheetFormatPr customHeight="true" defaultRowHeight="13.8" outlineLevelRow="0" outlineLevelCol="0"/>
  <cols>
    <col min="1" max="1" width="7.59765625" customWidth="true" style="0"/>
    <col min="2" max="2" width="39.69921875" customWidth="true" style="0"/>
    <col min="3" max="3" width="28.59765625" customWidth="true" style="0"/>
  </cols>
  <sheetData>
    <row r="1" spans="1:7" customHeight="1" ht="15.75">
      <c r="A1" s="49" t="s">
        <v>0</v>
      </c>
      <c r="B1" s="49"/>
      <c r="C1" s="49"/>
      <c r="D1" s="1"/>
    </row>
    <row r="2" spans="1:7" customHeight="1" ht="15.75">
      <c r="A2" s="54" t="s">
        <v>83</v>
      </c>
      <c r="B2" s="53"/>
      <c r="C2" s="3"/>
      <c r="D2" s="1"/>
    </row>
    <row r="3" spans="1:7" customHeight="1" ht="15.75">
      <c r="A3" s="48" t="s">
        <v>84</v>
      </c>
      <c r="B3" s="37">
        <v>822</v>
      </c>
      <c r="C3" s="3"/>
      <c r="D3" s="1"/>
    </row>
    <row r="4" spans="1:7" customHeight="1" ht="15.75">
      <c r="A4" s="51" t="s">
        <v>85</v>
      </c>
      <c r="B4" s="51"/>
      <c r="C4" s="51"/>
      <c r="D4" s="1"/>
    </row>
    <row r="5" spans="1:7" customHeight="1" ht="18.75" s="2" customFormat="1">
      <c r="A5" s="55" t="s">
        <v>86</v>
      </c>
      <c r="B5" s="55"/>
      <c r="C5" s="55"/>
    </row>
    <row r="6" spans="1:7" customHeight="1" ht="18.75" s="2" customFormat="1">
      <c r="A6" s="50" t="s">
        <v>5</v>
      </c>
      <c r="B6" s="50"/>
      <c r="C6" s="50"/>
    </row>
    <row r="7" spans="1:7" customHeight="1" ht="15.75">
      <c r="A7" s="12"/>
      <c r="B7" s="3"/>
      <c r="C7" s="38" t="s">
        <v>6</v>
      </c>
      <c r="D7" s="1"/>
    </row>
    <row r="8" spans="1:7" customHeight="1" ht="40.2" s="11" customFormat="1">
      <c r="A8" s="9" t="s">
        <v>7</v>
      </c>
      <c r="B8" s="15" t="s">
        <v>8</v>
      </c>
      <c r="C8" s="47" t="s">
        <v>87</v>
      </c>
      <c r="E8" s="11" t="s">
        <v>88</v>
      </c>
    </row>
    <row r="9" spans="1:7" customHeight="1" ht="15.75" s="11" customFormat="1">
      <c r="A9" s="21">
        <v>1</v>
      </c>
      <c r="B9" s="22">
        <v>2</v>
      </c>
      <c r="C9" s="22">
        <v>3</v>
      </c>
    </row>
    <row r="10" spans="1:7" customHeight="1" ht="18.75" s="2" customFormat="1">
      <c r="A10" s="16" t="s">
        <v>10</v>
      </c>
      <c r="B10" s="17" t="s">
        <v>11</v>
      </c>
      <c r="C10" s="26">
        <f>C11</f>
        <v>0</v>
      </c>
      <c r="D10" s="3"/>
      <c r="E10" s="3"/>
    </row>
    <row r="11" spans="1:7" customHeight="1" ht="15.75">
      <c r="A11" s="16" t="s">
        <v>12</v>
      </c>
      <c r="B11" s="17" t="s">
        <v>13</v>
      </c>
      <c r="C11" s="25">
        <f>C12</f>
        <v>0</v>
      </c>
      <c r="D11" s="1"/>
    </row>
    <row r="12" spans="1:7" customHeight="1" ht="15.75">
      <c r="A12" s="7">
        <v>1</v>
      </c>
      <c r="B12" s="19" t="s">
        <v>14</v>
      </c>
      <c r="C12" s="10">
        <v>0.0</v>
      </c>
      <c r="D12" s="1"/>
    </row>
    <row r="13" spans="1:7" customHeight="1" ht="15.75">
      <c r="A13" s="16" t="s">
        <v>15</v>
      </c>
      <c r="B13" s="17" t="s">
        <v>16</v>
      </c>
      <c r="C13" s="10"/>
      <c r="D13" s="1"/>
    </row>
    <row r="14" spans="1:7" customHeight="1" ht="15.75">
      <c r="A14" s="5">
        <v>1</v>
      </c>
      <c r="B14" s="18" t="s">
        <v>17</v>
      </c>
      <c r="C14" s="25">
        <f>C15</f>
        <v>0</v>
      </c>
      <c r="D14" s="1"/>
    </row>
    <row r="15" spans="1:7" customHeight="1" ht="16.2">
      <c r="A15" s="7" t="s">
        <v>18</v>
      </c>
      <c r="B15" s="19" t="s">
        <v>19</v>
      </c>
      <c r="C15" s="10">
        <v>0.0</v>
      </c>
      <c r="D15" s="1"/>
    </row>
    <row r="16" spans="1:7" customHeight="1" ht="16.2">
      <c r="A16" s="7"/>
      <c r="B16" s="19" t="s">
        <v>20</v>
      </c>
      <c r="C16" s="10">
        <v>0.0</v>
      </c>
      <c r="D16" s="1"/>
    </row>
    <row r="17" spans="1:7" customHeight="1" ht="16.2">
      <c r="A17" s="7"/>
      <c r="B17" s="19" t="s">
        <v>21</v>
      </c>
      <c r="C17" s="10">
        <v>0.0</v>
      </c>
      <c r="D17" s="1"/>
    </row>
    <row r="18" spans="1:7" customHeight="1" ht="16.2">
      <c r="A18" s="7" t="s">
        <v>22</v>
      </c>
      <c r="B18" s="19" t="s">
        <v>23</v>
      </c>
      <c r="C18" s="10"/>
      <c r="D18" s="1"/>
    </row>
    <row r="19" spans="1:7" customHeight="1" ht="16.2">
      <c r="A19" s="5">
        <v>2</v>
      </c>
      <c r="B19" s="18" t="s">
        <v>24</v>
      </c>
      <c r="C19" s="10"/>
      <c r="D19" s="1"/>
    </row>
    <row r="20" spans="1:7" customHeight="1" ht="16.2">
      <c r="A20" s="7" t="s">
        <v>18</v>
      </c>
      <c r="B20" s="19" t="s">
        <v>25</v>
      </c>
      <c r="C20" s="10"/>
      <c r="D20" s="1"/>
    </row>
    <row r="21" spans="1:7" customHeight="1" ht="16.2">
      <c r="A21" s="7" t="s">
        <v>22</v>
      </c>
      <c r="B21" s="19" t="s">
        <v>26</v>
      </c>
      <c r="C21" s="10"/>
      <c r="D21" s="1"/>
    </row>
    <row r="22" spans="1:7" customHeight="1" ht="16.2">
      <c r="A22" s="16" t="s">
        <v>27</v>
      </c>
      <c r="B22" s="17" t="s">
        <v>28</v>
      </c>
      <c r="C22" s="10"/>
      <c r="D22" s="1"/>
    </row>
    <row r="23" spans="1:7" customHeight="1" ht="16.2">
      <c r="A23" s="5">
        <v>1</v>
      </c>
      <c r="B23" s="18" t="s">
        <v>29</v>
      </c>
      <c r="C23" s="10"/>
      <c r="D23" s="1"/>
    </row>
    <row r="24" spans="1:7" customHeight="1" ht="16.2">
      <c r="A24" s="16"/>
      <c r="B24" s="19" t="s">
        <v>30</v>
      </c>
      <c r="C24" s="10"/>
      <c r="D24" s="1"/>
    </row>
    <row r="25" spans="1:7" customHeight="1" ht="16.2">
      <c r="A25" s="16"/>
      <c r="B25" s="19" t="s">
        <v>30</v>
      </c>
      <c r="C25" s="10"/>
      <c r="D25" s="1"/>
    </row>
    <row r="26" spans="1:7" customHeight="1" ht="16.2">
      <c r="A26" s="5">
        <v>2</v>
      </c>
      <c r="B26" s="19" t="s">
        <v>31</v>
      </c>
      <c r="C26" s="10"/>
      <c r="D26" s="1"/>
    </row>
    <row r="27" spans="1:7" customHeight="1" ht="16.2">
      <c r="A27" s="16"/>
      <c r="B27" s="19" t="s">
        <v>32</v>
      </c>
      <c r="C27" s="8"/>
      <c r="D27" s="1"/>
    </row>
    <row r="28" spans="1:7" customHeight="1" ht="15.75">
      <c r="A28" s="16" t="s">
        <v>33</v>
      </c>
      <c r="B28" s="17" t="s">
        <v>34</v>
      </c>
      <c r="C28" s="24">
        <f>C29</f>
        <v>118512000</v>
      </c>
      <c r="D28" s="1"/>
    </row>
    <row r="29" spans="1:7" customHeight="1" ht="15.75">
      <c r="A29" s="16" t="s">
        <v>12</v>
      </c>
      <c r="B29" s="17" t="s">
        <v>35</v>
      </c>
      <c r="C29" s="24">
        <f>C40</f>
        <v>118512000</v>
      </c>
      <c r="D29" s="1"/>
    </row>
    <row r="30" spans="1:7" customHeight="1" ht="16.2">
      <c r="A30" s="16">
        <v>1</v>
      </c>
      <c r="B30" s="17" t="s">
        <v>24</v>
      </c>
      <c r="C30" s="23"/>
      <c r="D30" s="1"/>
    </row>
    <row r="31" spans="1:7" customHeight="1" ht="16.2">
      <c r="A31" s="7" t="s">
        <v>36</v>
      </c>
      <c r="B31" s="19" t="s">
        <v>25</v>
      </c>
      <c r="C31" s="14"/>
      <c r="D31" s="1"/>
    </row>
    <row r="32" spans="1:7" customHeight="1" ht="16.2">
      <c r="A32" s="7" t="s">
        <v>37</v>
      </c>
      <c r="B32" s="19" t="s">
        <v>26</v>
      </c>
      <c r="C32" s="14"/>
      <c r="D32" s="1"/>
    </row>
    <row r="33" spans="1:7" customHeight="1" ht="16.2">
      <c r="A33" s="16">
        <v>2</v>
      </c>
      <c r="B33" s="17" t="s">
        <v>38</v>
      </c>
      <c r="C33" s="14"/>
      <c r="D33" s="1"/>
    </row>
    <row r="34" spans="1:7" customHeight="1" ht="16.2">
      <c r="A34" s="7" t="s">
        <v>39</v>
      </c>
      <c r="B34" s="19" t="s">
        <v>40</v>
      </c>
      <c r="C34" s="14"/>
      <c r="D34" s="1"/>
    </row>
    <row r="35" spans="1:7" customHeight="1" ht="16.2">
      <c r="A35" s="4"/>
      <c r="B35" s="20" t="s">
        <v>41</v>
      </c>
      <c r="C35" s="14"/>
      <c r="D35" s="1"/>
    </row>
    <row r="36" spans="1:7" customHeight="1" ht="16.2">
      <c r="A36" s="4"/>
      <c r="B36" s="20" t="s">
        <v>42</v>
      </c>
      <c r="C36" s="14"/>
      <c r="D36" s="1"/>
    </row>
    <row r="37" spans="1:7" customHeight="1" ht="16.2">
      <c r="A37" s="4"/>
      <c r="B37" s="20" t="s">
        <v>43</v>
      </c>
      <c r="C37" s="14"/>
      <c r="D37" s="1"/>
    </row>
    <row r="38" spans="1:7" customHeight="1" ht="16.2">
      <c r="A38" s="7" t="s">
        <v>44</v>
      </c>
      <c r="B38" s="19" t="s">
        <v>45</v>
      </c>
      <c r="C38" s="14"/>
      <c r="D38" s="1"/>
    </row>
    <row r="39" spans="1:7" customHeight="1" ht="16.2">
      <c r="A39" s="7" t="s">
        <v>46</v>
      </c>
      <c r="B39" s="19" t="s">
        <v>47</v>
      </c>
      <c r="C39" s="14"/>
      <c r="D39" s="1"/>
    </row>
    <row r="40" spans="1:7" customHeight="1" ht="15.75">
      <c r="A40" s="16">
        <v>3</v>
      </c>
      <c r="B40" s="17" t="s">
        <v>17</v>
      </c>
      <c r="C40" s="24">
        <f>C41+C45</f>
        <v>118512000</v>
      </c>
      <c r="D40" s="1"/>
    </row>
    <row r="41" spans="1:7" customHeight="1" ht="15.6">
      <c r="A41" s="7" t="s">
        <v>48</v>
      </c>
      <c r="B41" s="19" t="s">
        <v>89</v>
      </c>
      <c r="C41" s="23"/>
      <c r="D41" s="1"/>
    </row>
    <row r="42" spans="1:7" customHeight="1" ht="15.6">
      <c r="A42" s="27"/>
      <c r="B42" s="28" t="s">
        <v>49</v>
      </c>
      <c r="C42" s="29"/>
      <c r="D42" s="1"/>
    </row>
    <row r="43" spans="1:7" customHeight="1" ht="15.6">
      <c r="A43" s="30"/>
      <c r="B43" s="31" t="s">
        <v>50</v>
      </c>
      <c r="C43" s="32" t="s">
        <v>90</v>
      </c>
      <c r="D43" s="1"/>
    </row>
    <row r="44" spans="1:7" customHeight="1" ht="15.6">
      <c r="A44" s="33"/>
      <c r="B44" s="34" t="s">
        <v>51</v>
      </c>
      <c r="C44" s="35"/>
      <c r="D44" s="1"/>
    </row>
    <row r="45" spans="1:7" customHeight="1" ht="15.75">
      <c r="A45" s="7" t="s">
        <v>52</v>
      </c>
      <c r="B45" s="19" t="s">
        <v>47</v>
      </c>
      <c r="C45" s="23">
        <f>C46+C47+C48+C49+C50</f>
        <v>118512000</v>
      </c>
      <c r="D45" s="1"/>
    </row>
    <row r="46" spans="1:7" customHeight="1" ht="15.75">
      <c r="A46" s="7"/>
      <c r="B46" s="19" t="s">
        <v>91</v>
      </c>
      <c r="C46" s="23">
        <v>24300000</v>
      </c>
      <c r="D46" s="1"/>
    </row>
    <row r="47" spans="1:7" customHeight="1" ht="15.75">
      <c r="A47" s="7"/>
      <c r="B47" s="19" t="s">
        <v>92</v>
      </c>
      <c r="C47" s="23">
        <v>610000</v>
      </c>
      <c r="D47" s="1"/>
    </row>
    <row r="48" spans="1:7" customHeight="1" ht="32.4">
      <c r="A48" s="7"/>
      <c r="B48" s="19" t="s">
        <v>93</v>
      </c>
      <c r="C48" s="23">
        <v>1002000</v>
      </c>
      <c r="D48" s="1"/>
    </row>
    <row r="49" spans="1:7" customHeight="1" ht="34.8">
      <c r="A49" s="7"/>
      <c r="B49" s="19" t="s">
        <v>94</v>
      </c>
      <c r="C49" s="23">
        <v>48600000</v>
      </c>
      <c r="D49" s="1"/>
    </row>
    <row r="50" spans="1:7" customHeight="1" ht="19.8">
      <c r="A50" s="7"/>
      <c r="B50" s="19" t="s">
        <v>95</v>
      </c>
      <c r="C50" s="23">
        <v>44000000.0</v>
      </c>
      <c r="D50" s="1"/>
    </row>
    <row r="51" spans="1:7" customHeight="1" ht="15.75">
      <c r="A51" s="40"/>
      <c r="B51" s="41"/>
      <c r="C51" s="58" t="s">
        <v>96</v>
      </c>
      <c r="D51" s="58"/>
      <c r="E51" s="58"/>
      <c r="F51" s="58"/>
      <c r="G51" s="58"/>
    </row>
    <row r="52" spans="1:7" customHeight="1" ht="15.75">
      <c r="A52" s="40"/>
      <c r="B52" s="41"/>
      <c r="C52" s="59" t="s">
        <v>97</v>
      </c>
      <c r="D52" s="56"/>
      <c r="E52" s="56"/>
      <c r="F52" s="56"/>
      <c r="G52" s="56"/>
    </row>
    <row r="53" spans="1:7" customHeight="1" ht="15.75">
      <c r="A53" s="40"/>
      <c r="B53" s="41"/>
      <c r="C53" s="60" t="s">
        <v>98</v>
      </c>
      <c r="D53" s="59"/>
      <c r="E53" s="59"/>
      <c r="F53" s="59"/>
      <c r="G53" s="59"/>
    </row>
    <row r="54" spans="1:7" customHeight="1" ht="15.6">
      <c r="C54" s="60"/>
      <c r="D54" s="60"/>
      <c r="E54" s="60"/>
      <c r="F54" s="60"/>
      <c r="G54" s="60"/>
    </row>
    <row r="55" spans="1:7" customHeight="1" ht="15.6">
      <c r="C55" s="57"/>
      <c r="D55" s="57"/>
      <c r="E55" s="57"/>
      <c r="F55" s="57"/>
      <c r="G55" s="57"/>
    </row>
    <row r="56" spans="1:7" customHeight="1" ht="13.8">
      <c r="C56" s="56"/>
      <c r="D56" s="56"/>
      <c r="E56" s="56"/>
      <c r="F56" s="56"/>
      <c r="G56" s="56"/>
    </row>
    <row r="57" spans="1:7" customHeight="1" ht="15.6">
      <c r="C57" s="61"/>
      <c r="D57" s="61"/>
      <c r="E57" s="61"/>
      <c r="F57" s="61"/>
      <c r="G57" s="61"/>
    </row>
    <row r="59" spans="1:7" customHeight="1" ht="15.6">
      <c r="C59" s="61" t="s">
        <v>99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2:B2"/>
    <mergeCell ref="A4:C4"/>
    <mergeCell ref="A5:C5"/>
    <mergeCell ref="A6:C6"/>
  </mergeCells>
  <printOptions gridLines="false" gridLinesSet="true"/>
  <pageMargins left="0.7" right="0.7" top="0.47" bottom="0.3" header="0.3" footer="0.2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Bieu 2</vt:lpstr>
      <vt:lpstr>b2 BS KINH PHÍ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nguyenthuthuy1</dc:creator>
  <cp:lastModifiedBy>my pc</cp:lastModifiedBy>
  <dcterms:created xsi:type="dcterms:W3CDTF">2016-10-14T16:52:32+03:00</dcterms:created>
  <dcterms:modified xsi:type="dcterms:W3CDTF">2026-01-12T11:17:06+02:00</dcterms:modified>
  <dc:title>Untitled Spreadsheet</dc:title>
  <dc:description/>
  <dc:subject/>
  <cp:keywords/>
  <cp:category/>
</cp:coreProperties>
</file>